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6\Proračun - Izmjene i dopune\Za Župana\"/>
    </mc:Choice>
  </mc:AlternateContent>
  <bookViews>
    <workbookView xWindow="0" yWindow="0" windowWidth="10530" windowHeight="7800"/>
  </bookViews>
  <sheets>
    <sheet name="prihirashpoizvoru" sheetId="2" r:id="rId1"/>
  </sheets>
  <definedNames>
    <definedName name="_xlnm.Print_Titles" localSheetId="0">prihirashpoizvoru!$5:$5</definedName>
  </definedNames>
  <calcPr calcId="162913"/>
</workbook>
</file>

<file path=xl/calcChain.xml><?xml version="1.0" encoding="utf-8"?>
<calcChain xmlns="http://schemas.openxmlformats.org/spreadsheetml/2006/main">
  <c r="C30" i="2" l="1"/>
  <c r="C6" i="2"/>
  <c r="D30" i="2"/>
  <c r="E30" i="2"/>
  <c r="D6" i="2" l="1"/>
  <c r="E6" i="2"/>
</calcChain>
</file>

<file path=xl/sharedStrings.xml><?xml version="1.0" encoding="utf-8"?>
<sst xmlns="http://schemas.openxmlformats.org/spreadsheetml/2006/main" count="64" uniqueCount="41">
  <si>
    <t>A. RAČUN PRIHODA I RASHODA</t>
  </si>
  <si>
    <t>I. OPĆI DIO</t>
  </si>
  <si>
    <t>Povećanje / smanjenje</t>
  </si>
  <si>
    <t>Novi plan</t>
  </si>
  <si>
    <t>Plan
2026.</t>
  </si>
  <si>
    <t>Razred / skupina</t>
  </si>
  <si>
    <t>Naziv</t>
  </si>
  <si>
    <t>UKUPNO PRIHODI</t>
  </si>
  <si>
    <t>UKUPNO RASHODI</t>
  </si>
  <si>
    <t>OPĆI PRIHODI I PRIMICI</t>
  </si>
  <si>
    <t>Opći prihodi i primici</t>
  </si>
  <si>
    <t>VLASTITI PRIHODI</t>
  </si>
  <si>
    <t>Vlastiti prihodi - proračunski korisnici</t>
  </si>
  <si>
    <t>Vlastiti prihodi Županije</t>
  </si>
  <si>
    <t>PRIHODI ZA POSEBNE NAMJENE</t>
  </si>
  <si>
    <t>Namjenski prihodi</t>
  </si>
  <si>
    <t>Prihodi za posebne namjene - proračunski korisnici</t>
  </si>
  <si>
    <t>Prihodi za decentralizirane funkcije</t>
  </si>
  <si>
    <t>Namjenski prihodi za obavljanje poslova državne uprave</t>
  </si>
  <si>
    <t>POMOĆI</t>
  </si>
  <si>
    <t>Pomoći iz državnog proračuna</t>
  </si>
  <si>
    <t>Programi unije</t>
  </si>
  <si>
    <t>Ostale pomoći</t>
  </si>
  <si>
    <t>Fondovi EU</t>
  </si>
  <si>
    <t>Ostali programi EU</t>
  </si>
  <si>
    <t>Instrumenti EU nove generacije</t>
  </si>
  <si>
    <t>DONACIJE</t>
  </si>
  <si>
    <t>Donacije</t>
  </si>
  <si>
    <t>Donacije - proračunski korisnici</t>
  </si>
  <si>
    <t>PRIHODI OD PRODAJE ILI ZAMJENE NEFINANCIJSKE IMOVINE I NAKNADE S NASLOVA OSIGURANJA</t>
  </si>
  <si>
    <t>Prihodi od prodaje ili zamjene nefinancijske imovine i naknade s naslova osiguranja</t>
  </si>
  <si>
    <t>Prihodi od prodaje ili zamjene nefin. imov. i naknade štete s nalova osiguranja - prorač. korisnici</t>
  </si>
  <si>
    <t>Sredstva učešća za pomoći</t>
  </si>
  <si>
    <t>Prenesena sredstva - opći prihodi i primici</t>
  </si>
  <si>
    <t>Prenesena sredstva - vlastiti prihodi proračunskih korisnika</t>
  </si>
  <si>
    <t>Prenesena sredstva - namjenski prihodi</t>
  </si>
  <si>
    <t>Prenesena sredstva - donacije</t>
  </si>
  <si>
    <t>Prenesena sredstva - prihodi od prodaje ili zamjene nefinancijske imovine i naknade s naslova osiguranja</t>
  </si>
  <si>
    <t>NAMJENSKI PRIMICI</t>
  </si>
  <si>
    <t>Namjenski primici od zaduživanja</t>
  </si>
  <si>
    <t>A2. PRIHODI I RASHODI PREMA IZVORIMA FINANCIRANJA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</si>
</sst>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2"/>
      <color indexed="8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20" fillId="34" borderId="10" xfId="0" applyFont="1" applyFill="1" applyBorder="1" applyAlignment="1">
      <alignment horizontal="left" vertical="center" wrapText="1"/>
    </xf>
    <xf numFmtId="4" fontId="20" fillId="34" borderId="10" xfId="0" applyNumberFormat="1" applyFont="1" applyFill="1" applyBorder="1" applyAlignment="1">
      <alignment vertical="center" wrapText="1"/>
    </xf>
    <xf numFmtId="4" fontId="20" fillId="33" borderId="10" xfId="0" applyNumberFormat="1" applyFont="1" applyFill="1" applyBorder="1" applyAlignment="1">
      <alignment vertical="center" wrapText="1"/>
    </xf>
    <xf numFmtId="4" fontId="21" fillId="33" borderId="10" xfId="0" applyNumberFormat="1" applyFont="1" applyFill="1" applyBorder="1" applyAlignment="1">
      <alignment vertical="center" wrapText="1"/>
    </xf>
    <xf numFmtId="4" fontId="20" fillId="33" borderId="11" xfId="0" applyNumberFormat="1" applyFont="1" applyFill="1" applyBorder="1" applyAlignment="1">
      <alignment vertical="center" wrapText="1"/>
    </xf>
    <xf numFmtId="4" fontId="23" fillId="35" borderId="10" xfId="0" applyNumberFormat="1" applyFont="1" applyFill="1" applyBorder="1" applyAlignment="1" applyProtection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vertical="center" wrapText="1"/>
    </xf>
    <xf numFmtId="0" fontId="20" fillId="33" borderId="11" xfId="0" applyFont="1" applyFill="1" applyBorder="1" applyAlignment="1">
      <alignment horizontal="left" vertical="center" wrapText="1"/>
    </xf>
    <xf numFmtId="0" fontId="20" fillId="33" borderId="11" xfId="0" applyFont="1" applyFill="1" applyBorder="1" applyAlignment="1">
      <alignment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showGridLines="0" tabSelected="1" view="pageBreakPreview" zoomScaleNormal="100" zoomScaleSheetLayoutView="100" workbookViewId="0">
      <selection activeCell="A3" sqref="A3"/>
    </sheetView>
  </sheetViews>
  <sheetFormatPr defaultRowHeight="15" x14ac:dyDescent="0.25"/>
  <cols>
    <col min="1" max="1" width="9.140625" style="1"/>
    <col min="2" max="2" width="62.85546875" style="1" customWidth="1"/>
    <col min="3" max="5" width="17.7109375" style="1" customWidth="1"/>
    <col min="6" max="16384" width="9.140625" style="1"/>
  </cols>
  <sheetData>
    <row r="1" spans="1:5" ht="18.75" x14ac:dyDescent="0.25">
      <c r="A1" s="3" t="s">
        <v>1</v>
      </c>
      <c r="B1" s="3"/>
    </row>
    <row r="2" spans="1:5" ht="18.75" x14ac:dyDescent="0.25">
      <c r="A2" s="3" t="s">
        <v>0</v>
      </c>
      <c r="B2" s="3"/>
    </row>
    <row r="3" spans="1:5" ht="18.75" x14ac:dyDescent="0.25">
      <c r="A3" s="3" t="s">
        <v>40</v>
      </c>
      <c r="B3" s="3"/>
    </row>
    <row r="5" spans="1:5" ht="36" customHeight="1" x14ac:dyDescent="0.25">
      <c r="A5" s="2" t="s">
        <v>5</v>
      </c>
      <c r="B5" s="2" t="s">
        <v>6</v>
      </c>
      <c r="C5" s="9" t="s">
        <v>4</v>
      </c>
      <c r="D5" s="9" t="s">
        <v>2</v>
      </c>
      <c r="E5" s="9" t="s">
        <v>3</v>
      </c>
    </row>
    <row r="6" spans="1:5" ht="15.75" x14ac:dyDescent="0.25">
      <c r="A6" s="4"/>
      <c r="B6" s="4" t="s">
        <v>7</v>
      </c>
      <c r="C6" s="5">
        <f>SUM(C7,C9,C12,C17,C24,C27)</f>
        <v>383029539.82000005</v>
      </c>
      <c r="D6" s="5">
        <f>SUM(D7,D9,D12,D17,D24,D27)</f>
        <v>2320826.1999999997</v>
      </c>
      <c r="E6" s="5">
        <f>SUM(E7,E9,E12,E17,E24,E27)</f>
        <v>385350366.01999998</v>
      </c>
    </row>
    <row r="7" spans="1:5" ht="15.75" x14ac:dyDescent="0.25">
      <c r="A7" s="10">
        <v>1</v>
      </c>
      <c r="B7" s="10" t="s">
        <v>9</v>
      </c>
      <c r="C7" s="6">
        <v>80037505.890000001</v>
      </c>
      <c r="D7" s="6">
        <v>128123.74</v>
      </c>
      <c r="E7" s="6">
        <v>80165629.629999995</v>
      </c>
    </row>
    <row r="8" spans="1:5" ht="15.75" x14ac:dyDescent="0.25">
      <c r="A8" s="11">
        <v>11</v>
      </c>
      <c r="B8" s="12" t="s">
        <v>10</v>
      </c>
      <c r="C8" s="7">
        <v>80037505.890000001</v>
      </c>
      <c r="D8" s="7">
        <v>128123.74</v>
      </c>
      <c r="E8" s="7">
        <v>80165629.629999995</v>
      </c>
    </row>
    <row r="9" spans="1:5" ht="15.75" x14ac:dyDescent="0.25">
      <c r="A9" s="10">
        <v>3</v>
      </c>
      <c r="B9" s="10" t="s">
        <v>11</v>
      </c>
      <c r="C9" s="6">
        <v>14991692.289999999</v>
      </c>
      <c r="D9" s="6">
        <v>-426594.49</v>
      </c>
      <c r="E9" s="6">
        <v>14565097.800000001</v>
      </c>
    </row>
    <row r="10" spans="1:5" ht="15.75" x14ac:dyDescent="0.25">
      <c r="A10" s="11">
        <v>32</v>
      </c>
      <c r="B10" s="12" t="s">
        <v>12</v>
      </c>
      <c r="C10" s="7">
        <v>14989692.289999999</v>
      </c>
      <c r="D10" s="7">
        <v>-426594.49</v>
      </c>
      <c r="E10" s="7">
        <v>14563097.800000001</v>
      </c>
    </row>
    <row r="11" spans="1:5" ht="15.75" x14ac:dyDescent="0.25">
      <c r="A11" s="11">
        <v>33</v>
      </c>
      <c r="B11" s="12" t="s">
        <v>13</v>
      </c>
      <c r="C11" s="7">
        <v>2000</v>
      </c>
      <c r="D11" s="7">
        <v>0</v>
      </c>
      <c r="E11" s="7">
        <v>2000</v>
      </c>
    </row>
    <row r="12" spans="1:5" ht="15.75" x14ac:dyDescent="0.25">
      <c r="A12" s="10">
        <v>4</v>
      </c>
      <c r="B12" s="10" t="s">
        <v>14</v>
      </c>
      <c r="C12" s="6">
        <v>126426920.91</v>
      </c>
      <c r="D12" s="6">
        <v>-696904.68</v>
      </c>
      <c r="E12" s="6">
        <v>125730016.23</v>
      </c>
    </row>
    <row r="13" spans="1:5" ht="15.75" x14ac:dyDescent="0.25">
      <c r="A13" s="11">
        <v>41</v>
      </c>
      <c r="B13" s="12" t="s">
        <v>15</v>
      </c>
      <c r="C13" s="7">
        <v>3676464.48</v>
      </c>
      <c r="D13" s="7">
        <v>-59625.9</v>
      </c>
      <c r="E13" s="7">
        <v>3616838.58</v>
      </c>
    </row>
    <row r="14" spans="1:5" ht="15.75" x14ac:dyDescent="0.25">
      <c r="A14" s="11">
        <v>43</v>
      </c>
      <c r="B14" s="12" t="s">
        <v>16</v>
      </c>
      <c r="C14" s="7">
        <v>107966851.43000001</v>
      </c>
      <c r="D14" s="7">
        <v>-648952.78</v>
      </c>
      <c r="E14" s="7">
        <v>107317898.65000001</v>
      </c>
    </row>
    <row r="15" spans="1:5" ht="15.75" x14ac:dyDescent="0.25">
      <c r="A15" s="11">
        <v>44</v>
      </c>
      <c r="B15" s="12" t="s">
        <v>17</v>
      </c>
      <c r="C15" s="7">
        <v>14713605</v>
      </c>
      <c r="D15" s="7">
        <v>-17326</v>
      </c>
      <c r="E15" s="7">
        <v>14696279</v>
      </c>
    </row>
    <row r="16" spans="1:5" ht="15.75" x14ac:dyDescent="0.25">
      <c r="A16" s="11">
        <v>45</v>
      </c>
      <c r="B16" s="12" t="s">
        <v>18</v>
      </c>
      <c r="C16" s="7">
        <v>70000</v>
      </c>
      <c r="D16" s="7">
        <v>29000</v>
      </c>
      <c r="E16" s="7">
        <v>99000</v>
      </c>
    </row>
    <row r="17" spans="1:5" ht="15.75" x14ac:dyDescent="0.25">
      <c r="A17" s="10">
        <v>5</v>
      </c>
      <c r="B17" s="10" t="s">
        <v>19</v>
      </c>
      <c r="C17" s="6">
        <v>160068936.58000001</v>
      </c>
      <c r="D17" s="6">
        <v>2806476.27</v>
      </c>
      <c r="E17" s="6">
        <v>162875412.84999999</v>
      </c>
    </row>
    <row r="18" spans="1:5" ht="15.75" x14ac:dyDescent="0.25">
      <c r="A18" s="11">
        <v>50</v>
      </c>
      <c r="B18" s="12" t="s">
        <v>20</v>
      </c>
      <c r="C18" s="7">
        <v>115000747.90000001</v>
      </c>
      <c r="D18" s="7">
        <v>5597095.0199999996</v>
      </c>
      <c r="E18" s="7">
        <v>120597842.92</v>
      </c>
    </row>
    <row r="19" spans="1:5" ht="15.75" x14ac:dyDescent="0.25">
      <c r="A19" s="11">
        <v>51</v>
      </c>
      <c r="B19" s="12" t="s">
        <v>21</v>
      </c>
      <c r="C19" s="7">
        <v>423176.7</v>
      </c>
      <c r="D19" s="7">
        <v>627469.18000000005</v>
      </c>
      <c r="E19" s="7">
        <v>1050645.8799999999</v>
      </c>
    </row>
    <row r="20" spans="1:5" ht="15.75" x14ac:dyDescent="0.25">
      <c r="A20" s="11">
        <v>52</v>
      </c>
      <c r="B20" s="12" t="s">
        <v>22</v>
      </c>
      <c r="C20" s="7">
        <v>7778135.0700000003</v>
      </c>
      <c r="D20" s="7">
        <v>-1653592.1</v>
      </c>
      <c r="E20" s="7">
        <v>6124542.9699999997</v>
      </c>
    </row>
    <row r="21" spans="1:5" ht="15.75" x14ac:dyDescent="0.25">
      <c r="A21" s="11">
        <v>56</v>
      </c>
      <c r="B21" s="12" t="s">
        <v>23</v>
      </c>
      <c r="C21" s="7">
        <v>6390298.2000000002</v>
      </c>
      <c r="D21" s="7">
        <v>3302677.08</v>
      </c>
      <c r="E21" s="7">
        <v>9692975.2799999993</v>
      </c>
    </row>
    <row r="22" spans="1:5" ht="15.75" x14ac:dyDescent="0.25">
      <c r="A22" s="11">
        <v>57</v>
      </c>
      <c r="B22" s="12" t="s">
        <v>24</v>
      </c>
      <c r="C22" s="7">
        <v>1664000</v>
      </c>
      <c r="D22" s="7">
        <v>-1664000</v>
      </c>
      <c r="E22" s="7">
        <v>0</v>
      </c>
    </row>
    <row r="23" spans="1:5" ht="15.75" x14ac:dyDescent="0.25">
      <c r="A23" s="11">
        <v>58</v>
      </c>
      <c r="B23" s="12" t="s">
        <v>25</v>
      </c>
      <c r="C23" s="7">
        <v>28812578.710000001</v>
      </c>
      <c r="D23" s="7">
        <v>-3403172.91</v>
      </c>
      <c r="E23" s="7">
        <v>25409405.800000001</v>
      </c>
    </row>
    <row r="24" spans="1:5" ht="15.75" x14ac:dyDescent="0.25">
      <c r="A24" s="10">
        <v>6</v>
      </c>
      <c r="B24" s="10" t="s">
        <v>26</v>
      </c>
      <c r="C24" s="6">
        <v>690788.36</v>
      </c>
      <c r="D24" s="6">
        <v>219183.76</v>
      </c>
      <c r="E24" s="6">
        <v>909972.12</v>
      </c>
    </row>
    <row r="25" spans="1:5" ht="15.75" x14ac:dyDescent="0.25">
      <c r="A25" s="11">
        <v>61</v>
      </c>
      <c r="B25" s="13" t="s">
        <v>27</v>
      </c>
      <c r="C25" s="7">
        <v>432700</v>
      </c>
      <c r="D25" s="7">
        <v>0</v>
      </c>
      <c r="E25" s="7">
        <v>432700</v>
      </c>
    </row>
    <row r="26" spans="1:5" ht="15.75" x14ac:dyDescent="0.25">
      <c r="A26" s="11">
        <v>62</v>
      </c>
      <c r="B26" s="13" t="s">
        <v>28</v>
      </c>
      <c r="C26" s="7">
        <v>258088.36</v>
      </c>
      <c r="D26" s="7">
        <v>219183.76</v>
      </c>
      <c r="E26" s="7">
        <v>477272.12</v>
      </c>
    </row>
    <row r="27" spans="1:5" ht="31.5" x14ac:dyDescent="0.25">
      <c r="A27" s="10">
        <v>7</v>
      </c>
      <c r="B27" s="14" t="s">
        <v>29</v>
      </c>
      <c r="C27" s="6">
        <v>813695.79</v>
      </c>
      <c r="D27" s="6">
        <v>290541.59999999998</v>
      </c>
      <c r="E27" s="6">
        <v>1104237.3899999999</v>
      </c>
    </row>
    <row r="28" spans="1:5" ht="31.5" x14ac:dyDescent="0.25">
      <c r="A28" s="11">
        <v>72</v>
      </c>
      <c r="B28" s="13" t="s">
        <v>30</v>
      </c>
      <c r="C28" s="7">
        <v>500000</v>
      </c>
      <c r="D28" s="7">
        <v>203521.4</v>
      </c>
      <c r="E28" s="7">
        <v>703521.4</v>
      </c>
    </row>
    <row r="29" spans="1:5" ht="31.5" x14ac:dyDescent="0.25">
      <c r="A29" s="11">
        <v>73</v>
      </c>
      <c r="B29" s="13" t="s">
        <v>31</v>
      </c>
      <c r="C29" s="7">
        <v>313695.78999999998</v>
      </c>
      <c r="D29" s="7">
        <v>87020.2</v>
      </c>
      <c r="E29" s="7">
        <v>400715.99</v>
      </c>
    </row>
    <row r="30" spans="1:5" ht="15.75" x14ac:dyDescent="0.25">
      <c r="A30" s="4"/>
      <c r="B30" s="4" t="s">
        <v>8</v>
      </c>
      <c r="C30" s="5">
        <f>SUM(C31,C35,C39,C45,C52,C56,C60)</f>
        <v>405927150</v>
      </c>
      <c r="D30" s="5">
        <f t="shared" ref="D30:E30" si="0">SUM(D31,D35,D39,D45,D52,D56,D60)</f>
        <v>13254999.999999998</v>
      </c>
      <c r="E30" s="5">
        <f t="shared" si="0"/>
        <v>419182150</v>
      </c>
    </row>
    <row r="31" spans="1:5" ht="15.75" x14ac:dyDescent="0.25">
      <c r="A31" s="15">
        <v>1</v>
      </c>
      <c r="B31" s="16" t="s">
        <v>9</v>
      </c>
      <c r="C31" s="8">
        <v>88288262.239999995</v>
      </c>
      <c r="D31" s="8">
        <v>11544925.619999999</v>
      </c>
      <c r="E31" s="8">
        <v>99833187.859999999</v>
      </c>
    </row>
    <row r="32" spans="1:5" ht="15.75" x14ac:dyDescent="0.25">
      <c r="A32" s="17">
        <v>12</v>
      </c>
      <c r="B32" s="18" t="s">
        <v>32</v>
      </c>
      <c r="C32" s="7">
        <v>77984746.129999995</v>
      </c>
      <c r="D32" s="7">
        <v>-1745676.91</v>
      </c>
      <c r="E32" s="7">
        <v>76239069.219999999</v>
      </c>
    </row>
    <row r="33" spans="1:5" ht="15.75" x14ac:dyDescent="0.25">
      <c r="A33" s="11">
        <v>11</v>
      </c>
      <c r="B33" s="13" t="s">
        <v>10</v>
      </c>
      <c r="C33" s="7">
        <v>1619649.44</v>
      </c>
      <c r="D33" s="7">
        <v>1417237.06</v>
      </c>
      <c r="E33" s="7">
        <v>3036886.5</v>
      </c>
    </row>
    <row r="34" spans="1:5" ht="15.75" x14ac:dyDescent="0.25">
      <c r="A34" s="11">
        <v>18</v>
      </c>
      <c r="B34" s="13" t="s">
        <v>33</v>
      </c>
      <c r="C34" s="7">
        <v>8683866.6699999999</v>
      </c>
      <c r="D34" s="7">
        <v>11873365.470000001</v>
      </c>
      <c r="E34" s="7">
        <v>20557232.140000001</v>
      </c>
    </row>
    <row r="35" spans="1:5" ht="15.75" x14ac:dyDescent="0.25">
      <c r="A35" s="10">
        <v>3</v>
      </c>
      <c r="B35" s="14" t="s">
        <v>11</v>
      </c>
      <c r="C35" s="6">
        <v>15589712.4</v>
      </c>
      <c r="D35" s="6">
        <v>632577.15</v>
      </c>
      <c r="E35" s="6">
        <v>16222289.550000001</v>
      </c>
    </row>
    <row r="36" spans="1:5" ht="15.75" x14ac:dyDescent="0.25">
      <c r="A36" s="11">
        <v>32</v>
      </c>
      <c r="B36" s="13" t="s">
        <v>12</v>
      </c>
      <c r="C36" s="7">
        <v>14733342.289999999</v>
      </c>
      <c r="D36" s="7">
        <v>-668567.37</v>
      </c>
      <c r="E36" s="7">
        <v>14064774.92</v>
      </c>
    </row>
    <row r="37" spans="1:5" ht="15.75" x14ac:dyDescent="0.25">
      <c r="A37" s="11">
        <v>33</v>
      </c>
      <c r="B37" s="13" t="s">
        <v>13</v>
      </c>
      <c r="C37" s="7">
        <v>2000</v>
      </c>
      <c r="D37" s="7">
        <v>0</v>
      </c>
      <c r="E37" s="7">
        <v>2000</v>
      </c>
    </row>
    <row r="38" spans="1:5" ht="15.75" x14ac:dyDescent="0.25">
      <c r="A38" s="11">
        <v>38</v>
      </c>
      <c r="B38" s="13" t="s">
        <v>34</v>
      </c>
      <c r="C38" s="7">
        <v>854370.11</v>
      </c>
      <c r="D38" s="7">
        <v>1301144.52</v>
      </c>
      <c r="E38" s="7">
        <v>2155514.63</v>
      </c>
    </row>
    <row r="39" spans="1:5" ht="15.75" x14ac:dyDescent="0.25">
      <c r="A39" s="10">
        <v>4</v>
      </c>
      <c r="B39" s="14" t="s">
        <v>14</v>
      </c>
      <c r="C39" s="6">
        <v>125092438.64</v>
      </c>
      <c r="D39" s="6">
        <v>5830605.5</v>
      </c>
      <c r="E39" s="6">
        <v>130923044.14</v>
      </c>
    </row>
    <row r="40" spans="1:5" ht="15.75" x14ac:dyDescent="0.25">
      <c r="A40" s="11">
        <v>41</v>
      </c>
      <c r="B40" s="13" t="s">
        <v>15</v>
      </c>
      <c r="C40" s="7">
        <v>3676464.48</v>
      </c>
      <c r="D40" s="7">
        <v>-59625.9</v>
      </c>
      <c r="E40" s="7">
        <v>3616838.58</v>
      </c>
    </row>
    <row r="41" spans="1:5" ht="15.75" x14ac:dyDescent="0.25">
      <c r="A41" s="11">
        <v>43</v>
      </c>
      <c r="B41" s="13" t="s">
        <v>16</v>
      </c>
      <c r="C41" s="7">
        <v>106068521.38</v>
      </c>
      <c r="D41" s="7">
        <v>-256095.28</v>
      </c>
      <c r="E41" s="7">
        <v>105812426.09999999</v>
      </c>
    </row>
    <row r="42" spans="1:5" ht="15.75" x14ac:dyDescent="0.25">
      <c r="A42" s="11">
        <v>44</v>
      </c>
      <c r="B42" s="13" t="s">
        <v>17</v>
      </c>
      <c r="C42" s="7">
        <v>14040105</v>
      </c>
      <c r="D42" s="7">
        <v>-17326</v>
      </c>
      <c r="E42" s="7">
        <v>14022779</v>
      </c>
    </row>
    <row r="43" spans="1:5" ht="15.75" x14ac:dyDescent="0.25">
      <c r="A43" s="11">
        <v>45</v>
      </c>
      <c r="B43" s="13" t="s">
        <v>18</v>
      </c>
      <c r="C43" s="7">
        <v>70000</v>
      </c>
      <c r="D43" s="7">
        <v>29000</v>
      </c>
      <c r="E43" s="7">
        <v>99000</v>
      </c>
    </row>
    <row r="44" spans="1:5" ht="15.75" x14ac:dyDescent="0.25">
      <c r="A44" s="11">
        <v>48</v>
      </c>
      <c r="B44" s="13" t="s">
        <v>35</v>
      </c>
      <c r="C44" s="7">
        <v>1237347.78</v>
      </c>
      <c r="D44" s="7">
        <v>6134652.6799999997</v>
      </c>
      <c r="E44" s="7">
        <v>7372000.46</v>
      </c>
    </row>
    <row r="45" spans="1:5" ht="15.75" x14ac:dyDescent="0.25">
      <c r="A45" s="10">
        <v>5</v>
      </c>
      <c r="B45" s="14" t="s">
        <v>19</v>
      </c>
      <c r="C45" s="6">
        <v>160074429.90000001</v>
      </c>
      <c r="D45" s="6">
        <v>-6435459.9400000004</v>
      </c>
      <c r="E45" s="6">
        <v>153638969.96000001</v>
      </c>
    </row>
    <row r="46" spans="1:5" ht="15.75" x14ac:dyDescent="0.25">
      <c r="A46" s="11">
        <v>50</v>
      </c>
      <c r="B46" s="13" t="s">
        <v>20</v>
      </c>
      <c r="C46" s="7">
        <v>115891105.7</v>
      </c>
      <c r="D46" s="7">
        <v>-2702943.32</v>
      </c>
      <c r="E46" s="7">
        <v>113188162.38</v>
      </c>
    </row>
    <row r="47" spans="1:5" ht="15.75" x14ac:dyDescent="0.25">
      <c r="A47" s="11">
        <v>51</v>
      </c>
      <c r="B47" s="13" t="s">
        <v>21</v>
      </c>
      <c r="C47" s="7">
        <v>665250.43999999994</v>
      </c>
      <c r="D47" s="7">
        <v>168195.36</v>
      </c>
      <c r="E47" s="7">
        <v>833445.8</v>
      </c>
    </row>
    <row r="48" spans="1:5" ht="15.75" x14ac:dyDescent="0.25">
      <c r="A48" s="11">
        <v>52</v>
      </c>
      <c r="B48" s="13" t="s">
        <v>22</v>
      </c>
      <c r="C48" s="7">
        <v>7767700.0700000003</v>
      </c>
      <c r="D48" s="7">
        <v>-1631585.8</v>
      </c>
      <c r="E48" s="7">
        <v>6136114.2699999996</v>
      </c>
    </row>
    <row r="49" spans="1:5" ht="15.75" x14ac:dyDescent="0.25">
      <c r="A49" s="11">
        <v>56</v>
      </c>
      <c r="B49" s="13" t="s">
        <v>23</v>
      </c>
      <c r="C49" s="7">
        <v>6523283.5</v>
      </c>
      <c r="D49" s="7">
        <v>3644636.68</v>
      </c>
      <c r="E49" s="7">
        <v>10167920.18</v>
      </c>
    </row>
    <row r="50" spans="1:5" ht="15.75" x14ac:dyDescent="0.25">
      <c r="A50" s="11">
        <v>57</v>
      </c>
      <c r="B50" s="13" t="s">
        <v>24</v>
      </c>
      <c r="C50" s="7">
        <v>1664000</v>
      </c>
      <c r="D50" s="7">
        <v>-1664000</v>
      </c>
      <c r="E50" s="7">
        <v>0</v>
      </c>
    </row>
    <row r="51" spans="1:5" ht="15.75" x14ac:dyDescent="0.25">
      <c r="A51" s="11">
        <v>58</v>
      </c>
      <c r="B51" s="13" t="s">
        <v>25</v>
      </c>
      <c r="C51" s="7">
        <v>27563090.190000001</v>
      </c>
      <c r="D51" s="7">
        <v>-4249762.8600000003</v>
      </c>
      <c r="E51" s="7">
        <v>23313327.329999998</v>
      </c>
    </row>
    <row r="52" spans="1:5" ht="15.75" x14ac:dyDescent="0.25">
      <c r="A52" s="10">
        <v>6</v>
      </c>
      <c r="B52" s="14" t="s">
        <v>26</v>
      </c>
      <c r="C52" s="6">
        <v>727451.63</v>
      </c>
      <c r="D52" s="6">
        <v>297828.76</v>
      </c>
      <c r="E52" s="6">
        <v>1025280.39</v>
      </c>
    </row>
    <row r="53" spans="1:5" ht="15.75" x14ac:dyDescent="0.25">
      <c r="A53" s="11">
        <v>61</v>
      </c>
      <c r="B53" s="13" t="s">
        <v>27</v>
      </c>
      <c r="C53" s="7">
        <v>432700</v>
      </c>
      <c r="D53" s="7">
        <v>0</v>
      </c>
      <c r="E53" s="7">
        <v>432700</v>
      </c>
    </row>
    <row r="54" spans="1:5" ht="15.75" x14ac:dyDescent="0.25">
      <c r="A54" s="11">
        <v>62</v>
      </c>
      <c r="B54" s="13" t="s">
        <v>28</v>
      </c>
      <c r="C54" s="7">
        <v>258088.36</v>
      </c>
      <c r="D54" s="7">
        <v>208696.08</v>
      </c>
      <c r="E54" s="7">
        <v>466784.44</v>
      </c>
    </row>
    <row r="55" spans="1:5" ht="15.75" x14ac:dyDescent="0.25">
      <c r="A55" s="11">
        <v>68</v>
      </c>
      <c r="B55" s="13" t="s">
        <v>36</v>
      </c>
      <c r="C55" s="7">
        <v>36663.269999999997</v>
      </c>
      <c r="D55" s="7">
        <v>89132.68</v>
      </c>
      <c r="E55" s="7">
        <v>125795.95</v>
      </c>
    </row>
    <row r="56" spans="1:5" ht="31.5" x14ac:dyDescent="0.25">
      <c r="A56" s="10">
        <v>7</v>
      </c>
      <c r="B56" s="14" t="s">
        <v>29</v>
      </c>
      <c r="C56" s="6">
        <v>4804855.1900000004</v>
      </c>
      <c r="D56" s="6">
        <v>934522.91</v>
      </c>
      <c r="E56" s="6">
        <v>5739378.0999999996</v>
      </c>
    </row>
    <row r="57" spans="1:5" ht="31.5" x14ac:dyDescent="0.25">
      <c r="A57" s="11">
        <v>72</v>
      </c>
      <c r="B57" s="13" t="s">
        <v>30</v>
      </c>
      <c r="C57" s="7">
        <v>500000</v>
      </c>
      <c r="D57" s="7">
        <v>203521.4</v>
      </c>
      <c r="E57" s="7">
        <v>703521.4</v>
      </c>
    </row>
    <row r="58" spans="1:5" ht="31.5" x14ac:dyDescent="0.25">
      <c r="A58" s="11">
        <v>73</v>
      </c>
      <c r="B58" s="13" t="s">
        <v>31</v>
      </c>
      <c r="C58" s="7">
        <v>313695.78999999998</v>
      </c>
      <c r="D58" s="7">
        <v>84448.03</v>
      </c>
      <c r="E58" s="7">
        <v>398143.82</v>
      </c>
    </row>
    <row r="59" spans="1:5" ht="31.5" x14ac:dyDescent="0.25">
      <c r="A59" s="11">
        <v>78</v>
      </c>
      <c r="B59" s="13" t="s">
        <v>37</v>
      </c>
      <c r="C59" s="7">
        <v>3991159.4</v>
      </c>
      <c r="D59" s="7">
        <v>646553.48</v>
      </c>
      <c r="E59" s="7">
        <v>4637712.88</v>
      </c>
    </row>
    <row r="60" spans="1:5" ht="15.75" x14ac:dyDescent="0.25">
      <c r="A60" s="10">
        <v>8</v>
      </c>
      <c r="B60" s="14" t="s">
        <v>38</v>
      </c>
      <c r="C60" s="6">
        <v>11350000</v>
      </c>
      <c r="D60" s="6">
        <v>450000</v>
      </c>
      <c r="E60" s="6">
        <v>11800000</v>
      </c>
    </row>
    <row r="61" spans="1:5" ht="15.75" x14ac:dyDescent="0.25">
      <c r="A61" s="11">
        <v>81</v>
      </c>
      <c r="B61" s="13" t="s">
        <v>39</v>
      </c>
      <c r="C61" s="7">
        <v>11350000</v>
      </c>
      <c r="D61" s="7">
        <v>450000</v>
      </c>
      <c r="E61" s="7">
        <v>11800000</v>
      </c>
    </row>
  </sheetData>
  <pageMargins left="0.25" right="0.25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prihirashpoizvoru</vt:lpstr>
      <vt:lpstr>prihirashpoizvoru!Print_Titles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2026-06-16T06:56:00Z</cp:lastPrinted>
  <dcterms:created xsi:type="dcterms:W3CDTF">2022-04-05T07:29:25Z</dcterms:created>
  <dcterms:modified xsi:type="dcterms:W3CDTF">2026-06-16T08:33:25Z</dcterms:modified>
</cp:coreProperties>
</file>